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ergeevka\Desktop\Проекты бюджета на 2021г и плановый период 2022-2023\Проект  бюджета в УФ иНП  на 2021ги 2022-2023\"/>
    </mc:Choice>
  </mc:AlternateContent>
  <bookViews>
    <workbookView xWindow="0" yWindow="0" windowWidth="20490" windowHeight="7065"/>
  </bookViews>
  <sheets>
    <sheet name="ИТОГОВЫЙ" sheetId="2" r:id="rId1"/>
  </sheets>
  <definedNames>
    <definedName name="_xlnm.Print_Area" localSheetId="0">ИТОГОВЫЙ!$B$1:$U$66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38" i="2" l="1"/>
  <c r="I39" i="2"/>
  <c r="I40" i="2"/>
  <c r="I41" i="2"/>
  <c r="I37" i="2"/>
  <c r="I36" i="2"/>
  <c r="I35" i="2"/>
  <c r="I34" i="2"/>
  <c r="I33" i="2"/>
  <c r="H20" i="2" l="1"/>
  <c r="H21" i="2"/>
  <c r="H22" i="2"/>
  <c r="H23" i="2"/>
  <c r="H24" i="2"/>
  <c r="H25" i="2"/>
  <c r="H26" i="2"/>
  <c r="H27" i="2"/>
  <c r="H29" i="2"/>
  <c r="H30" i="2"/>
  <c r="H31" i="2"/>
  <c r="H32" i="2"/>
  <c r="H33" i="2"/>
  <c r="H34" i="2"/>
  <c r="H35" i="2"/>
  <c r="H36" i="2"/>
  <c r="H37" i="2"/>
  <c r="H38" i="2"/>
  <c r="H39" i="2"/>
  <c r="H40" i="2"/>
  <c r="H41" i="2"/>
</calcChain>
</file>

<file path=xl/sharedStrings.xml><?xml version="1.0" encoding="utf-8"?>
<sst xmlns="http://schemas.openxmlformats.org/spreadsheetml/2006/main" count="102" uniqueCount="82">
  <si>
    <t>Руководитель</t>
  </si>
  <si>
    <t>(должность)</t>
  </si>
  <si>
    <t>(подпись)</t>
  </si>
  <si>
    <t>(расшифровка подписи)</t>
  </si>
  <si>
    <t xml:space="preserve">наименование </t>
  </si>
  <si>
    <t>наименование</t>
  </si>
  <si>
    <t>код</t>
  </si>
  <si>
    <t>Наименование источника дохода бюджета &lt;*&gt;</t>
  </si>
  <si>
    <t xml:space="preserve">&lt;*&gt; При составлении, рассмотрении, утверждении и исполнении областного бюджета Новосибирской области, начиная с бюджета на 2022 год и плановый период 2023 и 2024 годов, информация формируется на основе перечня источников доходов Российской Федерации путем обмена данными между государственной информационной системой «Автоматизированная система управления бюджетными процессами Новосибирской области» и государственной интегрированной информационной системой управления общественными финансами «Электронный бюджет». </t>
  </si>
  <si>
    <t>&lt;**&gt; Графа обязательна для заполнения при составлении, рассмотрении, утверждении и исполнении областного бюджета Новосибирской области, начиная с бюджета на 2022 год и плановый период 2023 и 2024 годов.</t>
  </si>
  <si>
    <t>«УТВЕРЖДЕНА</t>
  </si>
  <si>
    <t>Форма</t>
  </si>
  <si>
    <t xml:space="preserve">РЕЕСТР </t>
  </si>
  <si>
    <t>&lt;***&gt; Информация формируется на основе сведений  автоматизированной системы «Бюджет». При составлении, рассмотрении, утверждении и исполнении областного бюджета Новосибирской области, начиная с бюджета на 2022 год и плановый период 2023 и 2024 годов, информация формируется на основании соответствующих сведений реестра источников доходов Российской Федерации.».</t>
  </si>
  <si>
    <t>приказом МФ и НП НСО</t>
  </si>
  <si>
    <t xml:space="preserve">Классификация доходов бюджета </t>
  </si>
  <si>
    <t>Группа источников доходов бюджета &lt;*&gt;</t>
  </si>
  <si>
    <t>Информация о публично-правовом образовании, в доход бюджета которого зачисляются платежи, являющиеся источником дохода бюджета &lt;*&gt;</t>
  </si>
  <si>
    <t>Информация об органах государственной власти (государственных органах), казенных учреждениях, иных организациях, осуществляющих бюджетные полномочия главных администраторов доходов бюджета &lt;*&gt;</t>
  </si>
  <si>
    <t>Показатели прогноза доходов бюджета, сформированные в целях составления и утверждения закона о бюджете &lt;**&gt;</t>
  </si>
  <si>
    <t>Показатели прогноза доходов бюджета, принимающие значения прогнозируемого общего объема доходов бюджета в соответствии с законом о бюджете &lt;**&gt;</t>
  </si>
  <si>
    <t>идентификационный код</t>
  </si>
  <si>
    <t>Идентификационный код источника дохода бюджета &lt;*&gt;</t>
  </si>
  <si>
    <t>от 30.10.2017 № 59-НПА</t>
  </si>
  <si>
    <t>18210102010010000110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</si>
  <si>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</si>
  <si>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10010302230010000110</t>
  </si>
  <si>
    <t>10010302241010000110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</si>
  <si>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</si>
  <si>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10010302251010000110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</si>
  <si>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</si>
  <si>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10010302261010000110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</si>
  <si>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</si>
  <si>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Федеральная налоговая служба</t>
  </si>
  <si>
    <t>Федеральное казначейство</t>
  </si>
  <si>
    <t>на  2021 год</t>
  </si>
  <si>
    <t>на  2022 год</t>
  </si>
  <si>
    <t xml:space="preserve"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
</t>
  </si>
  <si>
    <t>18210601030100000110</t>
  </si>
  <si>
    <t>Налог на имущество физических лиц,взимаемый по ставкам,применяемым к объектам налогообложения,расположенным в границах сельских поселений.</t>
  </si>
  <si>
    <t>Земельный налог с организаций, обладающих земельным участком, расположенным в границах сельских поселений</t>
  </si>
  <si>
    <t>18210606033100000110</t>
  </si>
  <si>
    <t>Земельный налог с физических лиц, обладающих земельным участком, расположенным в границах сельских поселений</t>
  </si>
  <si>
    <t>18210606043100000110</t>
  </si>
  <si>
    <t>36420215001100000150</t>
  </si>
  <si>
    <t>Дотации бюджетам сельских поселений на выравнивание бюджетной обеспеченности</t>
  </si>
  <si>
    <t>36420229999100000150</t>
  </si>
  <si>
    <t>Прочие субсидии бюджетам сельских поселений</t>
  </si>
  <si>
    <t>36420230024100000150</t>
  </si>
  <si>
    <t>Субвенции бюджетам сельских поселений на выполнение передаваемых полномочий субъектов Российской Федерации</t>
  </si>
  <si>
    <t>36420235118100000150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</si>
  <si>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</si>
  <si>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36420249999100000150</t>
  </si>
  <si>
    <t>Прочие межбюджетные трансферты,передаваемыебюджетам сельских поселений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</si>
  <si>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бюджеты.</t>
  </si>
  <si>
    <t>1001030223110000110</t>
  </si>
  <si>
    <t>10010302240010000110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</si>
  <si>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.</t>
  </si>
  <si>
    <t xml:space="preserve"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</t>
  </si>
  <si>
    <t>10010302250010000110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</si>
  <si>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</si>
  <si>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36420215001100000151</t>
  </si>
  <si>
    <t>36420230024100000151</t>
  </si>
  <si>
    <t>36420235118100000151</t>
  </si>
  <si>
    <t>36420249999100000151</t>
  </si>
  <si>
    <t>36411302995100000130</t>
  </si>
  <si>
    <t>Прочие доходы от компенсации затрат бюджетов сельских поселений</t>
  </si>
  <si>
    <t xml:space="preserve">источников доходов  бюджета Сергеевского сельсовета Кыштовского района  Новосибирской области      </t>
  </si>
  <si>
    <t>Сергеевский сельсовет</t>
  </si>
  <si>
    <t>Глава Сергеевского сельсовета Кыштовского района</t>
  </si>
  <si>
    <t>Москалев И.В.</t>
  </si>
  <si>
    <t>18210503010010000110</t>
  </si>
  <si>
    <t>Единый сельскохозяйственный налог</t>
  </si>
  <si>
    <t>администрация Сергеевского сельсовета Кыштовского района Новосибирской области</t>
  </si>
  <si>
    <t>итого</t>
  </si>
  <si>
    <t xml:space="preserve"> рублей</t>
  </si>
  <si>
    <t>на  2023 год</t>
  </si>
  <si>
    <t>Показатели прогноза доходов бюджета 2020 года, принимающие значения прогнозируемого общего объема доходов бюджета в соответствии с законом о бюджете с учетом законоа о внесении изменений от 01.07.2020 №388-ОЗ &lt;**&gt;</t>
  </si>
  <si>
    <t>на 2021 год и плановый период 2022 и 2023 годов</t>
  </si>
  <si>
    <t>Показатели кассовых поступлений  (по состоянию на «01» октября 2020 года)
 &lt;***&gt;</t>
  </si>
  <si>
    <t>Показатели уточненного прогноза доходов бюджета, формируемые в рамках составления сведений для составления и ведения кассового плана исполнения бюджета 2020 года &lt;**&gt;</t>
  </si>
  <si>
    <t>Показатели кассовых поступлений, принимающие значения доходов бюджета в соответствии с законом об исполнении бюджета за 2019 год от 01.10.2019 №402-ОЗ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</si>
</sst>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dd/mm/yy;@"/>
    <numFmt numFmtId="165" formatCode="#,##0.0"/>
  </numFmts>
  <fonts count="6" x14ac:knownFonts="1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20"/>
      <color theme="1"/>
      <name val="Times New Roman"/>
      <family val="1"/>
      <charset val="204"/>
    </font>
    <font>
      <sz val="20"/>
      <name val="Times New Roman"/>
      <family val="1"/>
      <charset val="204"/>
    </font>
    <font>
      <b/>
      <sz val="20"/>
      <name val="Times New Roman"/>
      <family val="1"/>
      <charset val="204"/>
    </font>
    <font>
      <sz val="20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6">
    <xf numFmtId="0" fontId="0" fillId="0" borderId="0" xfId="0"/>
    <xf numFmtId="0" fontId="2" fillId="0" borderId="0" xfId="0" applyFont="1"/>
    <xf numFmtId="0" fontId="3" fillId="0" borderId="0" xfId="1" applyFont="1"/>
    <xf numFmtId="0" fontId="4" fillId="0" borderId="0" xfId="0" applyFont="1" applyFill="1" applyAlignment="1">
      <alignment vertical="center" wrapText="1"/>
    </xf>
    <xf numFmtId="0" fontId="2" fillId="0" borderId="0" xfId="0" applyFont="1" applyAlignment="1">
      <alignment horizontal="center"/>
    </xf>
    <xf numFmtId="0" fontId="2" fillId="0" borderId="0" xfId="0" applyFont="1" applyAlignment="1">
      <alignment wrapText="1"/>
    </xf>
    <xf numFmtId="0" fontId="3" fillId="0" borderId="0" xfId="1" applyFont="1" applyProtection="1">
      <protection hidden="1"/>
    </xf>
    <xf numFmtId="0" fontId="3" fillId="2" borderId="0" xfId="1" applyFont="1" applyFill="1" applyAlignment="1" applyProtection="1">
      <alignment horizontal="right"/>
      <protection hidden="1"/>
    </xf>
    <xf numFmtId="0" fontId="3" fillId="0" borderId="0" xfId="1" applyFont="1" applyAlignment="1" applyProtection="1">
      <alignment horizontal="right"/>
      <protection hidden="1"/>
    </xf>
    <xf numFmtId="0" fontId="2" fillId="0" borderId="0" xfId="0" applyFont="1" applyAlignment="1">
      <alignment horizontal="right"/>
    </xf>
    <xf numFmtId="0" fontId="3" fillId="0" borderId="0" xfId="1" applyFont="1" applyAlignment="1">
      <alignment horizontal="right"/>
    </xf>
    <xf numFmtId="0" fontId="4" fillId="0" borderId="0" xfId="1" applyFont="1" applyAlignment="1">
      <alignment horizontal="right"/>
    </xf>
    <xf numFmtId="0" fontId="4" fillId="0" borderId="0" xfId="1" applyFont="1" applyAlignment="1"/>
    <xf numFmtId="0" fontId="4" fillId="0" borderId="0" xfId="0" applyFont="1" applyFill="1" applyAlignment="1">
      <alignment horizontal="center" wrapText="1"/>
    </xf>
    <xf numFmtId="0" fontId="3" fillId="2" borderId="0" xfId="1" applyFont="1" applyFill="1" applyProtection="1">
      <protection hidden="1"/>
    </xf>
    <xf numFmtId="0" fontId="3" fillId="2" borderId="0" xfId="1" applyFont="1" applyFill="1"/>
    <xf numFmtId="0" fontId="3" fillId="2" borderId="0" xfId="1" applyFont="1" applyFill="1" applyAlignment="1" applyProtection="1">
      <alignment horizontal="right" vertical="top"/>
      <protection hidden="1"/>
    </xf>
    <xf numFmtId="0" fontId="3" fillId="2" borderId="4" xfId="1" applyNumberFormat="1" applyFont="1" applyFill="1" applyBorder="1" applyAlignment="1" applyProtection="1">
      <alignment horizontal="center" vertical="center" wrapText="1"/>
      <protection hidden="1"/>
    </xf>
    <xf numFmtId="0" fontId="3" fillId="2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2" borderId="1" xfId="0" applyFont="1" applyFill="1" applyBorder="1" applyAlignment="1">
      <alignment horizontal="center"/>
    </xf>
    <xf numFmtId="0" fontId="3" fillId="2" borderId="1" xfId="1" applyNumberFormat="1" applyFont="1" applyFill="1" applyBorder="1" applyAlignment="1" applyProtection="1">
      <alignment horizontal="center" wrapText="1"/>
      <protection hidden="1"/>
    </xf>
    <xf numFmtId="0" fontId="2" fillId="2" borderId="1" xfId="0" applyFont="1" applyFill="1" applyBorder="1" applyAlignment="1">
      <alignment horizontal="center" wrapText="1"/>
    </xf>
    <xf numFmtId="0" fontId="3" fillId="2" borderId="4" xfId="1" applyNumberFormat="1" applyFont="1" applyFill="1" applyBorder="1" applyAlignment="1" applyProtection="1">
      <alignment horizontal="center" wrapText="1"/>
      <protection hidden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vertical="center"/>
    </xf>
    <xf numFmtId="165" fontId="2" fillId="2" borderId="1" xfId="0" applyNumberFormat="1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center" vertical="center" wrapText="1"/>
    </xf>
    <xf numFmtId="49" fontId="5" fillId="2" borderId="1" xfId="0" applyNumberFormat="1" applyFont="1" applyFill="1" applyBorder="1" applyAlignment="1">
      <alignment horizontal="center" vertical="center" wrapText="1"/>
    </xf>
    <xf numFmtId="165" fontId="2" fillId="0" borderId="0" xfId="0" applyNumberFormat="1" applyFont="1"/>
    <xf numFmtId="165" fontId="2" fillId="2" borderId="0" xfId="0" applyNumberFormat="1" applyFont="1" applyFill="1"/>
    <xf numFmtId="0" fontId="3" fillId="0" borderId="0" xfId="0" applyFont="1" applyFill="1" applyAlignment="1">
      <alignment horizontal="left"/>
    </xf>
    <xf numFmtId="0" fontId="3" fillId="0" borderId="2" xfId="0" applyFont="1" applyFill="1" applyBorder="1" applyAlignment="1">
      <alignment horizontal="left"/>
    </xf>
    <xf numFmtId="0" fontId="2" fillId="0" borderId="2" xfId="0" applyFont="1" applyBorder="1" applyAlignment="1"/>
    <xf numFmtId="0" fontId="2" fillId="0" borderId="2" xfId="0" applyFont="1" applyBorder="1"/>
    <xf numFmtId="164" fontId="3" fillId="2" borderId="0" xfId="0" applyNumberFormat="1" applyFont="1" applyFill="1" applyBorder="1" applyAlignment="1">
      <alignment horizontal="center" vertical="center" wrapText="1"/>
    </xf>
    <xf numFmtId="0" fontId="3" fillId="0" borderId="2" xfId="0" applyNumberFormat="1" applyFont="1" applyFill="1" applyBorder="1" applyAlignment="1">
      <alignment horizontal="center" vertic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0" fontId="2" fillId="0" borderId="3" xfId="0" applyFont="1" applyBorder="1"/>
    <xf numFmtId="0" fontId="3" fillId="2" borderId="3" xfId="0" applyNumberFormat="1" applyFont="1" applyFill="1" applyBorder="1" applyAlignment="1">
      <alignment vertical="center" wrapText="1"/>
    </xf>
    <xf numFmtId="0" fontId="2" fillId="2" borderId="0" xfId="0" applyFont="1" applyFill="1"/>
    <xf numFmtId="0" fontId="3" fillId="2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2" borderId="1" xfId="1" applyNumberFormat="1" applyFont="1" applyFill="1" applyBorder="1" applyAlignment="1" applyProtection="1">
      <alignment horizontal="center" vertical="center" wrapText="1"/>
      <protection hidden="1"/>
    </xf>
    <xf numFmtId="49" fontId="3" fillId="0" borderId="1" xfId="1" applyNumberFormat="1" applyFont="1" applyFill="1" applyBorder="1" applyAlignment="1" applyProtection="1">
      <alignment wrapText="1"/>
      <protection hidden="1"/>
    </xf>
    <xf numFmtId="4" fontId="2" fillId="2" borderId="1" xfId="0" applyNumberFormat="1" applyFont="1" applyFill="1" applyBorder="1" applyAlignment="1">
      <alignment horizontal="center" vertical="center"/>
    </xf>
    <xf numFmtId="4" fontId="3" fillId="2" borderId="1" xfId="0" applyNumberFormat="1" applyFont="1" applyFill="1" applyBorder="1" applyAlignment="1">
      <alignment horizontal="center" vertical="center" wrapText="1"/>
    </xf>
    <xf numFmtId="2" fontId="3" fillId="2" borderId="1" xfId="0" applyNumberFormat="1" applyFont="1" applyFill="1" applyBorder="1" applyAlignment="1">
      <alignment horizontal="center" vertical="center" wrapText="1"/>
    </xf>
    <xf numFmtId="2" fontId="2" fillId="2" borderId="1" xfId="0" applyNumberFormat="1" applyFont="1" applyFill="1" applyBorder="1" applyAlignment="1">
      <alignment horizontal="center" vertical="center"/>
    </xf>
    <xf numFmtId="4" fontId="3" fillId="2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2" borderId="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1" applyFont="1" applyAlignment="1">
      <alignment horizontal="center"/>
    </xf>
    <xf numFmtId="0" fontId="3" fillId="0" borderId="0" xfId="0" applyFont="1" applyFill="1" applyAlignment="1">
      <alignment horizont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2" borderId="4" xfId="1" applyNumberFormat="1" applyFont="1" applyFill="1" applyBorder="1" applyAlignment="1" applyProtection="1">
      <alignment horizontal="center" vertical="center" wrapText="1"/>
      <protection hidden="1"/>
    </xf>
    <xf numFmtId="0" fontId="2" fillId="2" borderId="5" xfId="0" applyFont="1" applyFill="1" applyBorder="1" applyAlignment="1">
      <alignment horizontal="center" vertical="center" wrapText="1"/>
    </xf>
    <xf numFmtId="0" fontId="3" fillId="2" borderId="6" xfId="1" applyNumberFormat="1" applyFont="1" applyFill="1" applyBorder="1" applyAlignment="1" applyProtection="1">
      <alignment horizontal="center" vertical="center" wrapText="1"/>
      <protection hidden="1"/>
    </xf>
    <xf numFmtId="0" fontId="2" fillId="2" borderId="7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justify" wrapText="1"/>
    </xf>
    <xf numFmtId="0" fontId="3" fillId="2" borderId="7" xfId="1" applyNumberFormat="1" applyFont="1" applyFill="1" applyBorder="1" applyAlignment="1" applyProtection="1">
      <alignment horizontal="center" vertical="center" wrapText="1"/>
      <protection hidden="1"/>
    </xf>
    <xf numFmtId="0" fontId="3" fillId="2" borderId="8" xfId="1" applyNumberFormat="1" applyFont="1" applyFill="1" applyBorder="1" applyAlignment="1" applyProtection="1">
      <alignment horizontal="center" vertical="center" wrapText="1"/>
      <protection hidden="1"/>
    </xf>
    <xf numFmtId="0" fontId="3" fillId="2" borderId="5" xfId="1" applyNumberFormat="1" applyFont="1" applyFill="1" applyBorder="1" applyAlignment="1" applyProtection="1">
      <alignment horizontal="center" vertical="center" wrapText="1"/>
      <protection hidden="1"/>
    </xf>
    <xf numFmtId="49" fontId="3" fillId="0" borderId="3" xfId="0" applyNumberFormat="1" applyFont="1" applyFill="1" applyBorder="1" applyAlignment="1">
      <alignment horizontal="center" vertical="center"/>
    </xf>
    <xf numFmtId="0" fontId="3" fillId="0" borderId="3" xfId="0" applyNumberFormat="1" applyFont="1" applyFill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57"/>
  <sheetViews>
    <sheetView tabSelected="1" topLeftCell="A37" zoomScale="40" zoomScaleNormal="40" zoomScaleSheetLayoutView="87" workbookViewId="0">
      <selection activeCell="I45" sqref="I45"/>
    </sheetView>
  </sheetViews>
  <sheetFormatPr defaultColWidth="9.140625" defaultRowHeight="26.25" x14ac:dyDescent="0.4"/>
  <cols>
    <col min="1" max="1" width="4" style="1" customWidth="1"/>
    <col min="2" max="2" width="20.42578125" style="1" customWidth="1"/>
    <col min="3" max="3" width="47" style="1" customWidth="1"/>
    <col min="4" max="4" width="85.5703125" style="1" customWidth="1"/>
    <col min="5" max="5" width="18.5703125" style="1" customWidth="1"/>
    <col min="6" max="6" width="10.85546875" style="1" customWidth="1"/>
    <col min="7" max="7" width="16.140625" style="1" customWidth="1"/>
    <col min="8" max="8" width="36.85546875" style="1" customWidth="1"/>
    <col min="9" max="9" width="45.85546875" style="1" customWidth="1"/>
    <col min="10" max="10" width="40.7109375" style="1" customWidth="1"/>
    <col min="11" max="11" width="40" style="1" customWidth="1"/>
    <col min="12" max="12" width="33.140625" style="41" customWidth="1"/>
    <col min="13" max="13" width="34.28515625" style="1" customWidth="1"/>
    <col min="14" max="16" width="29.85546875" style="1" bestFit="1" customWidth="1"/>
    <col min="17" max="17" width="21.7109375" style="1" customWidth="1"/>
    <col min="18" max="18" width="19.85546875" style="1" customWidth="1"/>
    <col min="19" max="19" width="15.140625" style="1" customWidth="1"/>
    <col min="20" max="20" width="0.28515625" style="1" hidden="1" customWidth="1"/>
    <col min="21" max="16384" width="9.140625" style="1"/>
  </cols>
  <sheetData>
    <row r="1" spans="2:22" s="2" customFormat="1" x14ac:dyDescent="0.4">
      <c r="C1" s="6"/>
      <c r="D1" s="6"/>
      <c r="E1" s="6"/>
      <c r="F1" s="6"/>
      <c r="G1" s="6"/>
      <c r="H1" s="6"/>
      <c r="I1" s="6"/>
      <c r="J1" s="6"/>
      <c r="K1" s="6"/>
      <c r="L1" s="7"/>
      <c r="M1" s="8"/>
      <c r="N1" s="8"/>
      <c r="O1" s="8"/>
      <c r="P1" s="9"/>
      <c r="Q1" s="9"/>
      <c r="R1" s="9"/>
      <c r="S1" s="10" t="s">
        <v>10</v>
      </c>
    </row>
    <row r="2" spans="2:22" s="2" customFormat="1" x14ac:dyDescent="0.4">
      <c r="C2" s="6"/>
      <c r="D2" s="6"/>
      <c r="E2" s="6"/>
      <c r="F2" s="6"/>
      <c r="G2" s="6"/>
      <c r="H2" s="6"/>
      <c r="I2" s="6"/>
      <c r="J2" s="6"/>
      <c r="K2" s="6"/>
      <c r="L2" s="7"/>
      <c r="M2" s="9"/>
      <c r="N2" s="9"/>
      <c r="O2" s="9"/>
      <c r="P2" s="9"/>
      <c r="Q2" s="9"/>
      <c r="R2" s="9"/>
      <c r="S2" s="10" t="s">
        <v>14</v>
      </c>
    </row>
    <row r="3" spans="2:22" s="2" customFormat="1" x14ac:dyDescent="0.4">
      <c r="C3" s="6"/>
      <c r="D3" s="6"/>
      <c r="E3" s="6"/>
      <c r="F3" s="6"/>
      <c r="G3" s="6"/>
      <c r="H3" s="6"/>
      <c r="I3" s="6"/>
      <c r="J3" s="6"/>
      <c r="K3" s="6"/>
      <c r="L3" s="7"/>
      <c r="M3" s="8"/>
      <c r="N3" s="8"/>
      <c r="O3" s="8"/>
      <c r="P3" s="8"/>
      <c r="Q3" s="8"/>
      <c r="R3" s="8"/>
      <c r="S3" s="10" t="s">
        <v>23</v>
      </c>
    </row>
    <row r="4" spans="2:22" s="2" customFormat="1" x14ac:dyDescent="0.4">
      <c r="C4" s="6"/>
      <c r="D4" s="6"/>
      <c r="E4" s="6"/>
      <c r="F4" s="6"/>
      <c r="G4" s="6"/>
      <c r="H4" s="6"/>
      <c r="I4" s="6"/>
      <c r="J4" s="6"/>
      <c r="K4" s="6"/>
      <c r="L4" s="7"/>
      <c r="M4" s="8"/>
      <c r="N4" s="8"/>
      <c r="O4" s="8"/>
      <c r="P4" s="8"/>
      <c r="Q4" s="8"/>
      <c r="R4" s="8"/>
    </row>
    <row r="5" spans="2:22" s="2" customFormat="1" x14ac:dyDescent="0.4">
      <c r="C5" s="6"/>
      <c r="D5" s="6"/>
      <c r="E5" s="6"/>
      <c r="F5" s="6"/>
      <c r="G5" s="6"/>
      <c r="H5" s="6"/>
      <c r="I5" s="6"/>
      <c r="J5" s="6"/>
      <c r="K5" s="6"/>
      <c r="L5" s="7"/>
      <c r="M5" s="8"/>
      <c r="N5" s="8"/>
      <c r="O5" s="8"/>
      <c r="P5" s="8"/>
      <c r="Q5" s="8"/>
      <c r="R5" s="8"/>
      <c r="S5" s="11" t="s">
        <v>11</v>
      </c>
    </row>
    <row r="6" spans="2:22" s="2" customFormat="1" x14ac:dyDescent="0.4">
      <c r="C6" s="6"/>
      <c r="D6" s="6"/>
      <c r="E6" s="6"/>
      <c r="F6" s="6"/>
      <c r="G6" s="6"/>
      <c r="H6" s="6"/>
      <c r="I6" s="6"/>
      <c r="J6" s="6"/>
      <c r="K6" s="6"/>
      <c r="L6" s="7"/>
      <c r="M6" s="8"/>
      <c r="N6" s="8"/>
      <c r="O6" s="8"/>
      <c r="P6" s="8"/>
      <c r="Q6" s="8"/>
      <c r="R6" s="8"/>
      <c r="S6" s="11"/>
    </row>
    <row r="7" spans="2:22" s="2" customFormat="1" x14ac:dyDescent="0.4">
      <c r="C7" s="6"/>
      <c r="D7" s="6"/>
      <c r="E7" s="6"/>
      <c r="F7" s="6"/>
      <c r="G7" s="6"/>
      <c r="H7" s="6"/>
      <c r="I7" s="6"/>
      <c r="J7" s="6"/>
      <c r="K7" s="6"/>
      <c r="L7" s="7"/>
      <c r="M7" s="8"/>
      <c r="N7" s="8"/>
      <c r="O7" s="8"/>
      <c r="P7" s="8"/>
      <c r="Q7" s="8"/>
      <c r="R7" s="8"/>
      <c r="S7" s="11"/>
    </row>
    <row r="8" spans="2:22" s="2" customFormat="1" x14ac:dyDescent="0.4">
      <c r="C8" s="6"/>
      <c r="D8" s="6"/>
      <c r="E8" s="6"/>
      <c r="F8" s="6"/>
      <c r="G8" s="6"/>
      <c r="H8" s="6"/>
      <c r="I8" s="6"/>
      <c r="J8" s="6"/>
      <c r="K8" s="6"/>
      <c r="L8" s="7"/>
      <c r="M8" s="8"/>
      <c r="N8" s="8"/>
      <c r="O8" s="8"/>
      <c r="P8" s="8"/>
      <c r="Q8" s="8"/>
      <c r="R8" s="8"/>
      <c r="S8" s="11"/>
    </row>
    <row r="9" spans="2:22" s="2" customFormat="1" x14ac:dyDescent="0.4">
      <c r="C9" s="6"/>
      <c r="D9" s="6"/>
      <c r="E9" s="6"/>
      <c r="F9" s="6"/>
      <c r="G9" s="6"/>
      <c r="H9" s="6"/>
      <c r="I9" s="6"/>
      <c r="J9" s="6"/>
      <c r="K9" s="6"/>
      <c r="L9" s="7"/>
      <c r="M9" s="8"/>
      <c r="N9" s="8"/>
      <c r="O9" s="8"/>
      <c r="P9" s="8"/>
      <c r="Q9" s="8"/>
      <c r="R9" s="8"/>
      <c r="S9" s="11"/>
    </row>
    <row r="10" spans="2:22" s="2" customFormat="1" x14ac:dyDescent="0.4">
      <c r="B10" s="51" t="s">
        <v>12</v>
      </c>
      <c r="C10" s="51"/>
      <c r="D10" s="51"/>
      <c r="E10" s="51"/>
      <c r="F10" s="51"/>
      <c r="G10" s="51"/>
      <c r="H10" s="51"/>
      <c r="I10" s="51"/>
      <c r="J10" s="51"/>
      <c r="K10" s="51"/>
      <c r="L10" s="51"/>
      <c r="M10" s="51"/>
      <c r="N10" s="51"/>
      <c r="O10" s="51"/>
      <c r="P10" s="51"/>
      <c r="Q10" s="51"/>
      <c r="R10" s="51"/>
      <c r="S10" s="51"/>
      <c r="T10" s="12"/>
      <c r="U10" s="12"/>
    </row>
    <row r="11" spans="2:22" s="2" customFormat="1" x14ac:dyDescent="0.4">
      <c r="B11" s="52" t="s">
        <v>67</v>
      </c>
      <c r="C11" s="52"/>
      <c r="D11" s="52"/>
      <c r="E11" s="52"/>
      <c r="F11" s="52"/>
      <c r="G11" s="52"/>
      <c r="H11" s="52"/>
      <c r="I11" s="52"/>
      <c r="J11" s="52"/>
      <c r="K11" s="52"/>
      <c r="L11" s="52"/>
      <c r="M11" s="52"/>
      <c r="N11" s="52"/>
      <c r="O11" s="52"/>
      <c r="P11" s="52"/>
      <c r="Q11" s="52"/>
      <c r="R11" s="52"/>
      <c r="S11" s="52"/>
      <c r="T11" s="13"/>
      <c r="U11" s="13"/>
      <c r="V11" s="3"/>
    </row>
    <row r="12" spans="2:22" s="2" customFormat="1" x14ac:dyDescent="0.4">
      <c r="B12" s="52" t="s">
        <v>78</v>
      </c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13"/>
      <c r="U12" s="13"/>
      <c r="V12" s="3"/>
    </row>
    <row r="13" spans="2:22" s="2" customFormat="1" x14ac:dyDescent="0.4">
      <c r="C13" s="6"/>
      <c r="D13" s="6"/>
      <c r="E13" s="6"/>
      <c r="F13" s="6"/>
      <c r="G13" s="6"/>
      <c r="H13" s="6"/>
      <c r="I13" s="6"/>
      <c r="J13" s="6"/>
      <c r="K13" s="6"/>
      <c r="L13" s="14"/>
      <c r="M13" s="6"/>
      <c r="N13" s="6"/>
      <c r="O13" s="6"/>
      <c r="P13" s="6"/>
      <c r="Q13" s="6"/>
      <c r="R13" s="6"/>
      <c r="S13" s="6"/>
    </row>
    <row r="14" spans="2:22" s="2" customFormat="1" x14ac:dyDescent="0.4">
      <c r="B14" s="15"/>
      <c r="C14" s="14"/>
      <c r="D14" s="14"/>
      <c r="E14" s="14"/>
      <c r="F14" s="14"/>
      <c r="G14" s="14"/>
      <c r="H14" s="14"/>
      <c r="I14" s="14"/>
      <c r="J14" s="14"/>
      <c r="K14" s="14"/>
      <c r="L14" s="14"/>
      <c r="M14" s="14"/>
      <c r="N14" s="14"/>
      <c r="O14" s="14"/>
      <c r="P14" s="14"/>
      <c r="Q14" s="14"/>
      <c r="R14" s="14"/>
      <c r="S14" s="16" t="s">
        <v>75</v>
      </c>
    </row>
    <row r="15" spans="2:22" s="2" customFormat="1" x14ac:dyDescent="0.4">
      <c r="B15" s="15"/>
      <c r="C15" s="14"/>
      <c r="D15" s="14"/>
      <c r="E15" s="14"/>
      <c r="F15" s="14"/>
      <c r="G15" s="14"/>
      <c r="H15" s="14"/>
      <c r="I15" s="14"/>
      <c r="J15" s="14"/>
      <c r="K15" s="14"/>
      <c r="L15" s="14"/>
      <c r="M15" s="14"/>
      <c r="N15" s="14"/>
      <c r="O15" s="14"/>
      <c r="P15" s="14"/>
      <c r="Q15" s="14"/>
      <c r="R15" s="14"/>
      <c r="S15" s="16"/>
    </row>
    <row r="16" spans="2:22" ht="162" customHeight="1" x14ac:dyDescent="0.4">
      <c r="B16" s="53" t="s">
        <v>7</v>
      </c>
      <c r="C16" s="54" t="s">
        <v>15</v>
      </c>
      <c r="D16" s="53"/>
      <c r="E16" s="53" t="s">
        <v>22</v>
      </c>
      <c r="F16" s="55" t="s">
        <v>16</v>
      </c>
      <c r="G16" s="56"/>
      <c r="H16" s="57" t="s">
        <v>17</v>
      </c>
      <c r="I16" s="57" t="s">
        <v>18</v>
      </c>
      <c r="J16" s="57" t="s">
        <v>81</v>
      </c>
      <c r="K16" s="57" t="s">
        <v>77</v>
      </c>
      <c r="L16" s="57" t="s">
        <v>79</v>
      </c>
      <c r="M16" s="57" t="s">
        <v>80</v>
      </c>
      <c r="N16" s="54" t="s">
        <v>19</v>
      </c>
      <c r="O16" s="54"/>
      <c r="P16" s="54"/>
      <c r="Q16" s="55" t="s">
        <v>20</v>
      </c>
      <c r="R16" s="61"/>
      <c r="S16" s="62"/>
    </row>
    <row r="17" spans="1:19" ht="210.75" customHeight="1" x14ac:dyDescent="0.4">
      <c r="B17" s="53"/>
      <c r="C17" s="17" t="s">
        <v>6</v>
      </c>
      <c r="D17" s="18" t="s">
        <v>4</v>
      </c>
      <c r="E17" s="53"/>
      <c r="F17" s="18" t="s">
        <v>5</v>
      </c>
      <c r="G17" s="18" t="s">
        <v>21</v>
      </c>
      <c r="H17" s="58"/>
      <c r="I17" s="58"/>
      <c r="J17" s="58"/>
      <c r="K17" s="58"/>
      <c r="L17" s="58"/>
      <c r="M17" s="60"/>
      <c r="N17" s="18" t="s">
        <v>35</v>
      </c>
      <c r="O17" s="18" t="s">
        <v>36</v>
      </c>
      <c r="P17" s="18" t="s">
        <v>76</v>
      </c>
      <c r="Q17" s="18" t="s">
        <v>35</v>
      </c>
      <c r="R17" s="18" t="s">
        <v>36</v>
      </c>
      <c r="S17" s="18" t="s">
        <v>76</v>
      </c>
    </row>
    <row r="18" spans="1:19" s="4" customFormat="1" x14ac:dyDescent="0.4">
      <c r="A18" s="1"/>
      <c r="B18" s="19">
        <v>1</v>
      </c>
      <c r="C18" s="20">
        <v>2</v>
      </c>
      <c r="D18" s="21">
        <v>3</v>
      </c>
      <c r="E18" s="21">
        <v>4</v>
      </c>
      <c r="F18" s="22">
        <v>5</v>
      </c>
      <c r="G18" s="21">
        <v>6</v>
      </c>
      <c r="H18" s="20">
        <v>7</v>
      </c>
      <c r="I18" s="20">
        <v>8</v>
      </c>
      <c r="J18" s="20">
        <v>9</v>
      </c>
      <c r="K18" s="20">
        <v>10</v>
      </c>
      <c r="L18" s="20">
        <v>11</v>
      </c>
      <c r="M18" s="20">
        <v>12</v>
      </c>
      <c r="N18" s="20">
        <v>13</v>
      </c>
      <c r="O18" s="20">
        <v>14</v>
      </c>
      <c r="P18" s="20">
        <v>15</v>
      </c>
      <c r="Q18" s="20">
        <v>16</v>
      </c>
      <c r="R18" s="20">
        <v>17</v>
      </c>
      <c r="S18" s="20">
        <v>18</v>
      </c>
    </row>
    <row r="19" spans="1:19" ht="157.5" x14ac:dyDescent="0.4">
      <c r="B19" s="25"/>
      <c r="C19" s="29" t="s">
        <v>24</v>
      </c>
      <c r="D19" s="24" t="s">
        <v>25</v>
      </c>
      <c r="E19" s="25"/>
      <c r="F19" s="25"/>
      <c r="G19" s="25"/>
      <c r="H19" s="18" t="s">
        <v>68</v>
      </c>
      <c r="I19" s="23" t="s">
        <v>33</v>
      </c>
      <c r="J19" s="45">
        <v>161479.79999999999</v>
      </c>
      <c r="K19" s="49">
        <v>160500</v>
      </c>
      <c r="L19" s="49">
        <v>123279.87</v>
      </c>
      <c r="M19" s="49">
        <v>160500</v>
      </c>
      <c r="N19" s="45">
        <v>186500</v>
      </c>
      <c r="O19" s="45">
        <v>204700</v>
      </c>
      <c r="P19" s="45">
        <v>213300</v>
      </c>
      <c r="Q19" s="25"/>
      <c r="R19" s="25"/>
      <c r="S19" s="25"/>
    </row>
    <row r="20" spans="1:19" ht="157.5" x14ac:dyDescent="0.4">
      <c r="B20" s="25"/>
      <c r="C20" s="29" t="s">
        <v>26</v>
      </c>
      <c r="D20" s="44" t="s">
        <v>54</v>
      </c>
      <c r="E20" s="25"/>
      <c r="F20" s="25"/>
      <c r="G20" s="25"/>
      <c r="H20" s="42" t="str">
        <f t="shared" ref="H20:H41" si="0">$H$19</f>
        <v>Сергеевский сельсовет</v>
      </c>
      <c r="I20" s="23" t="s">
        <v>33</v>
      </c>
      <c r="J20" s="45"/>
      <c r="K20" s="49"/>
      <c r="L20" s="49"/>
      <c r="M20" s="49"/>
      <c r="N20" s="45"/>
      <c r="O20" s="45"/>
      <c r="P20" s="45"/>
      <c r="Q20" s="25"/>
      <c r="R20" s="25"/>
      <c r="S20" s="25"/>
    </row>
    <row r="21" spans="1:19" ht="288.75" x14ac:dyDescent="0.4">
      <c r="B21" s="25"/>
      <c r="C21" s="29" t="s">
        <v>55</v>
      </c>
      <c r="D21" s="44" t="s">
        <v>37</v>
      </c>
      <c r="E21" s="25"/>
      <c r="F21" s="25"/>
      <c r="G21" s="25"/>
      <c r="H21" s="42" t="str">
        <f t="shared" si="0"/>
        <v>Сергеевский сельсовет</v>
      </c>
      <c r="I21" s="23" t="s">
        <v>33</v>
      </c>
      <c r="J21" s="45">
        <v>276396.02</v>
      </c>
      <c r="K21" s="49">
        <v>284643.17</v>
      </c>
      <c r="L21" s="49">
        <v>189741.67</v>
      </c>
      <c r="M21" s="49">
        <v>284643.17</v>
      </c>
      <c r="N21" s="45">
        <v>307445.45</v>
      </c>
      <c r="O21" s="45">
        <v>325874.5</v>
      </c>
      <c r="P21" s="45">
        <v>339282.7</v>
      </c>
      <c r="Q21" s="25"/>
      <c r="R21" s="25"/>
      <c r="S21" s="25"/>
    </row>
    <row r="22" spans="1:19" ht="183.75" x14ac:dyDescent="0.4">
      <c r="B22" s="25"/>
      <c r="C22" s="29" t="s">
        <v>56</v>
      </c>
      <c r="D22" s="24" t="s">
        <v>57</v>
      </c>
      <c r="E22" s="25"/>
      <c r="F22" s="25"/>
      <c r="G22" s="25"/>
      <c r="H22" s="43" t="str">
        <f t="shared" si="0"/>
        <v>Сергеевский сельсовет</v>
      </c>
      <c r="I22" s="23" t="s">
        <v>33</v>
      </c>
      <c r="J22" s="45"/>
      <c r="K22" s="49"/>
      <c r="L22" s="49"/>
      <c r="M22" s="49"/>
      <c r="N22" s="45"/>
      <c r="O22" s="45"/>
      <c r="P22" s="45"/>
      <c r="Q22" s="25"/>
      <c r="R22" s="25"/>
      <c r="S22" s="25"/>
    </row>
    <row r="23" spans="1:19" ht="288.75" x14ac:dyDescent="0.4">
      <c r="B23" s="25"/>
      <c r="C23" s="29" t="s">
        <v>27</v>
      </c>
      <c r="D23" s="24" t="s">
        <v>28</v>
      </c>
      <c r="E23" s="27"/>
      <c r="F23" s="27"/>
      <c r="G23" s="27"/>
      <c r="H23" s="42" t="str">
        <f t="shared" si="0"/>
        <v>Сергеевский сельсовет</v>
      </c>
      <c r="I23" s="23" t="s">
        <v>34</v>
      </c>
      <c r="J23" s="45">
        <v>1891.08</v>
      </c>
      <c r="K23" s="46">
        <v>1482.67</v>
      </c>
      <c r="L23" s="46">
        <v>1309.9000000000001</v>
      </c>
      <c r="M23" s="46">
        <v>1482.67</v>
      </c>
      <c r="N23" s="46">
        <v>2020.52</v>
      </c>
      <c r="O23" s="46">
        <v>2135.7199999999998</v>
      </c>
      <c r="P23" s="46">
        <v>2195.0500000000002</v>
      </c>
      <c r="Q23" s="28"/>
      <c r="R23" s="28"/>
      <c r="S23" s="28"/>
    </row>
    <row r="24" spans="1:19" ht="157.5" x14ac:dyDescent="0.4">
      <c r="B24" s="25"/>
      <c r="C24" s="29" t="s">
        <v>59</v>
      </c>
      <c r="D24" s="24" t="s">
        <v>58</v>
      </c>
      <c r="E24" s="27"/>
      <c r="F24" s="27"/>
      <c r="G24" s="27"/>
      <c r="H24" s="43" t="str">
        <f t="shared" si="0"/>
        <v>Сергеевский сельсовет</v>
      </c>
      <c r="I24" s="23" t="s">
        <v>34</v>
      </c>
      <c r="J24" s="47"/>
      <c r="K24" s="46"/>
      <c r="L24" s="46"/>
      <c r="M24" s="46"/>
      <c r="N24" s="46"/>
      <c r="O24" s="46"/>
      <c r="P24" s="46"/>
      <c r="Q24" s="28"/>
      <c r="R24" s="28"/>
      <c r="S24" s="28"/>
    </row>
    <row r="25" spans="1:19" ht="262.5" x14ac:dyDescent="0.4">
      <c r="B25" s="25"/>
      <c r="C25" s="29" t="s">
        <v>29</v>
      </c>
      <c r="D25" s="24" t="s">
        <v>30</v>
      </c>
      <c r="E25" s="27"/>
      <c r="F25" s="27"/>
      <c r="G25" s="27"/>
      <c r="H25" s="42" t="str">
        <f t="shared" si="0"/>
        <v>Сергеевский сельсовет</v>
      </c>
      <c r="I25" s="23" t="s">
        <v>34</v>
      </c>
      <c r="J25" s="45">
        <v>385087.62</v>
      </c>
      <c r="K25" s="46">
        <v>381995.46</v>
      </c>
      <c r="L25" s="46">
        <v>252999.71</v>
      </c>
      <c r="M25" s="46">
        <v>381995.46</v>
      </c>
      <c r="N25" s="46">
        <v>374291.20000000001</v>
      </c>
      <c r="O25" s="46">
        <v>393802.07</v>
      </c>
      <c r="P25" s="46">
        <v>409939.41</v>
      </c>
      <c r="Q25" s="28"/>
      <c r="R25" s="28"/>
      <c r="S25" s="28"/>
    </row>
    <row r="26" spans="1:19" ht="157.5" x14ac:dyDescent="0.4">
      <c r="B26" s="25"/>
      <c r="C26" s="29" t="s">
        <v>31</v>
      </c>
      <c r="D26" s="24" t="s">
        <v>60</v>
      </c>
      <c r="E26" s="27"/>
      <c r="F26" s="27"/>
      <c r="G26" s="27"/>
      <c r="H26" s="43" t="str">
        <f t="shared" si="0"/>
        <v>Сергеевский сельсовет</v>
      </c>
      <c r="I26" s="23" t="s">
        <v>34</v>
      </c>
      <c r="J26" s="47"/>
      <c r="K26" s="46"/>
      <c r="L26" s="46"/>
      <c r="M26" s="46"/>
      <c r="N26" s="46"/>
      <c r="O26" s="46"/>
      <c r="P26" s="46"/>
      <c r="Q26" s="28"/>
      <c r="R26" s="28"/>
      <c r="S26" s="28"/>
    </row>
    <row r="27" spans="1:19" ht="262.5" x14ac:dyDescent="0.4">
      <c r="B27" s="25"/>
      <c r="C27" s="29" t="s">
        <v>31</v>
      </c>
      <c r="D27" s="24" t="s">
        <v>32</v>
      </c>
      <c r="E27" s="25"/>
      <c r="F27" s="25"/>
      <c r="G27" s="25"/>
      <c r="H27" s="42" t="str">
        <f t="shared" si="0"/>
        <v>Сергеевский сельсовет</v>
      </c>
      <c r="I27" s="23" t="s">
        <v>34</v>
      </c>
      <c r="J27" s="45">
        <v>-45602.22</v>
      </c>
      <c r="K27" s="45">
        <v>-46291.3</v>
      </c>
      <c r="L27" s="45">
        <v>-37061.79</v>
      </c>
      <c r="M27" s="45">
        <v>-46291.3</v>
      </c>
      <c r="N27" s="45">
        <v>-41957.17</v>
      </c>
      <c r="O27" s="45">
        <v>-42892.29</v>
      </c>
      <c r="P27" s="45">
        <v>-46867.16</v>
      </c>
      <c r="Q27" s="25"/>
      <c r="R27" s="25"/>
      <c r="S27" s="25"/>
    </row>
    <row r="28" spans="1:19" ht="52.5" x14ac:dyDescent="0.4">
      <c r="B28" s="25"/>
      <c r="C28" s="29" t="s">
        <v>71</v>
      </c>
      <c r="D28" s="24" t="s">
        <v>72</v>
      </c>
      <c r="E28" s="25"/>
      <c r="F28" s="25"/>
      <c r="G28" s="25"/>
      <c r="H28" s="50" t="s">
        <v>68</v>
      </c>
      <c r="I28" s="23" t="s">
        <v>33</v>
      </c>
      <c r="J28" s="48">
        <v>100</v>
      </c>
      <c r="K28" s="45"/>
      <c r="L28" s="45"/>
      <c r="M28" s="45"/>
      <c r="N28" s="45"/>
      <c r="O28" s="45"/>
      <c r="P28" s="45"/>
      <c r="Q28" s="25"/>
      <c r="R28" s="25"/>
      <c r="S28" s="25"/>
    </row>
    <row r="29" spans="1:19" ht="105" x14ac:dyDescent="0.4">
      <c r="B29" s="25"/>
      <c r="C29" s="29" t="s">
        <v>38</v>
      </c>
      <c r="D29" s="44" t="s">
        <v>39</v>
      </c>
      <c r="E29" s="25"/>
      <c r="F29" s="25"/>
      <c r="G29" s="25"/>
      <c r="H29" s="42" t="str">
        <f t="shared" si="0"/>
        <v>Сергеевский сельсовет</v>
      </c>
      <c r="I29" s="23" t="s">
        <v>33</v>
      </c>
      <c r="J29" s="48">
        <v>2915.39</v>
      </c>
      <c r="K29" s="45">
        <v>2700</v>
      </c>
      <c r="L29" s="45">
        <v>64.400000000000006</v>
      </c>
      <c r="M29" s="45">
        <v>2700</v>
      </c>
      <c r="N29" s="45">
        <v>3400</v>
      </c>
      <c r="O29" s="45">
        <v>3700</v>
      </c>
      <c r="P29" s="45">
        <v>4100</v>
      </c>
      <c r="Q29" s="25"/>
      <c r="R29" s="25"/>
      <c r="S29" s="25"/>
    </row>
    <row r="30" spans="1:19" ht="78.75" x14ac:dyDescent="0.4">
      <c r="B30" s="25"/>
      <c r="C30" s="29" t="s">
        <v>41</v>
      </c>
      <c r="D30" s="44" t="s">
        <v>40</v>
      </c>
      <c r="E30" s="25"/>
      <c r="F30" s="25"/>
      <c r="G30" s="25"/>
      <c r="H30" s="42" t="str">
        <f t="shared" si="0"/>
        <v>Сергеевский сельсовет</v>
      </c>
      <c r="I30" s="23" t="s">
        <v>33</v>
      </c>
      <c r="J30" s="48">
        <v>27085.03</v>
      </c>
      <c r="K30" s="45">
        <v>43400</v>
      </c>
      <c r="L30" s="45">
        <v>18733</v>
      </c>
      <c r="M30" s="45">
        <v>43400</v>
      </c>
      <c r="N30" s="45">
        <v>53100</v>
      </c>
      <c r="O30" s="45">
        <v>53900</v>
      </c>
      <c r="P30" s="45">
        <v>54900</v>
      </c>
      <c r="Q30" s="25"/>
      <c r="R30" s="25"/>
      <c r="S30" s="25"/>
    </row>
    <row r="31" spans="1:19" ht="78.75" x14ac:dyDescent="0.4">
      <c r="B31" s="25"/>
      <c r="C31" s="29" t="s">
        <v>43</v>
      </c>
      <c r="D31" s="44" t="s">
        <v>42</v>
      </c>
      <c r="E31" s="25"/>
      <c r="F31" s="25"/>
      <c r="G31" s="25"/>
      <c r="H31" s="42" t="str">
        <f t="shared" si="0"/>
        <v>Сергеевский сельсовет</v>
      </c>
      <c r="I31" s="23" t="s">
        <v>33</v>
      </c>
      <c r="J31" s="48">
        <v>16719.48</v>
      </c>
      <c r="K31" s="45">
        <v>18000</v>
      </c>
      <c r="L31" s="45">
        <v>320.08</v>
      </c>
      <c r="M31" s="45">
        <v>18000</v>
      </c>
      <c r="N31" s="45"/>
      <c r="O31" s="45"/>
      <c r="P31" s="45"/>
      <c r="Q31" s="25"/>
      <c r="R31" s="25"/>
      <c r="S31" s="25"/>
    </row>
    <row r="32" spans="1:19" ht="105" x14ac:dyDescent="0.4">
      <c r="B32" s="25"/>
      <c r="C32" s="29" t="s">
        <v>65</v>
      </c>
      <c r="D32" s="44" t="s">
        <v>66</v>
      </c>
      <c r="E32" s="25"/>
      <c r="F32" s="25"/>
      <c r="G32" s="25"/>
      <c r="H32" s="43" t="str">
        <f t="shared" si="0"/>
        <v>Сергеевский сельсовет</v>
      </c>
      <c r="I32" s="23" t="s">
        <v>73</v>
      </c>
      <c r="J32" s="48">
        <v>0.3</v>
      </c>
      <c r="K32" s="45"/>
      <c r="L32" s="45"/>
      <c r="M32" s="45"/>
      <c r="N32" s="45"/>
      <c r="O32" s="45"/>
      <c r="P32" s="45"/>
      <c r="Q32" s="25"/>
      <c r="R32" s="25"/>
      <c r="S32" s="25"/>
    </row>
    <row r="33" spans="2:19" ht="105" x14ac:dyDescent="0.4">
      <c r="B33" s="25"/>
      <c r="C33" s="29" t="s">
        <v>61</v>
      </c>
      <c r="D33" s="44" t="s">
        <v>45</v>
      </c>
      <c r="E33" s="25"/>
      <c r="F33" s="25"/>
      <c r="G33" s="25"/>
      <c r="H33" s="43" t="str">
        <f t="shared" si="0"/>
        <v>Сергеевский сельсовет</v>
      </c>
      <c r="I33" s="23" t="str">
        <f>$I$32</f>
        <v>администрация Сергеевского сельсовета Кыштовского района Новосибирской области</v>
      </c>
      <c r="J33" s="48"/>
      <c r="K33" s="45"/>
      <c r="L33" s="45"/>
      <c r="M33" s="45"/>
      <c r="N33" s="45"/>
      <c r="O33" s="45"/>
      <c r="P33" s="45"/>
      <c r="Q33" s="25"/>
      <c r="R33" s="25"/>
      <c r="S33" s="25"/>
    </row>
    <row r="34" spans="2:19" ht="105" x14ac:dyDescent="0.4">
      <c r="B34" s="25"/>
      <c r="C34" s="29" t="s">
        <v>44</v>
      </c>
      <c r="D34" s="44" t="s">
        <v>45</v>
      </c>
      <c r="E34" s="25"/>
      <c r="F34" s="25"/>
      <c r="G34" s="25"/>
      <c r="H34" s="42" t="str">
        <f t="shared" si="0"/>
        <v>Сергеевский сельсовет</v>
      </c>
      <c r="I34" s="23" t="str">
        <f>$I$32</f>
        <v>администрация Сергеевского сельсовета Кыштовского района Новосибирской области</v>
      </c>
      <c r="J34" s="45">
        <v>3516142.02</v>
      </c>
      <c r="K34" s="45">
        <v>1374000</v>
      </c>
      <c r="L34" s="45">
        <v>1030500</v>
      </c>
      <c r="M34" s="45">
        <v>1374000</v>
      </c>
      <c r="N34" s="45">
        <v>1268400</v>
      </c>
      <c r="O34" s="45">
        <v>1079700</v>
      </c>
      <c r="P34" s="45">
        <v>1278200</v>
      </c>
      <c r="Q34" s="25"/>
      <c r="R34" s="25"/>
      <c r="S34" s="25"/>
    </row>
    <row r="35" spans="2:19" ht="105.6" customHeight="1" x14ac:dyDescent="0.4">
      <c r="B35" s="25"/>
      <c r="C35" s="29" t="s">
        <v>46</v>
      </c>
      <c r="D35" s="44" t="s">
        <v>47</v>
      </c>
      <c r="E35" s="25"/>
      <c r="F35" s="25"/>
      <c r="G35" s="25"/>
      <c r="H35" s="42" t="str">
        <f t="shared" si="0"/>
        <v>Сергеевский сельсовет</v>
      </c>
      <c r="I35" s="23" t="str">
        <f>$I$32</f>
        <v>администрация Сергеевского сельсовета Кыштовского района Новосибирской области</v>
      </c>
      <c r="J35" s="45">
        <v>380000</v>
      </c>
      <c r="K35" s="45">
        <v>5168244.55</v>
      </c>
      <c r="L35" s="45">
        <v>3883050.69</v>
      </c>
      <c r="M35" s="45">
        <v>5168244.55</v>
      </c>
      <c r="N35" s="45">
        <v>5116000</v>
      </c>
      <c r="O35" s="45"/>
      <c r="P35" s="45"/>
      <c r="Q35" s="25"/>
      <c r="R35" s="25"/>
      <c r="S35" s="25"/>
    </row>
    <row r="36" spans="2:19" ht="105.6" customHeight="1" x14ac:dyDescent="0.4">
      <c r="B36" s="25"/>
      <c r="C36" s="29" t="s">
        <v>62</v>
      </c>
      <c r="D36" s="44" t="s">
        <v>49</v>
      </c>
      <c r="E36" s="25"/>
      <c r="F36" s="25"/>
      <c r="G36" s="25"/>
      <c r="H36" s="43" t="str">
        <f t="shared" si="0"/>
        <v>Сергеевский сельсовет</v>
      </c>
      <c r="I36" s="23" t="str">
        <f>$I$32</f>
        <v>администрация Сергеевского сельсовета Кыштовского района Новосибирской области</v>
      </c>
      <c r="J36" s="48"/>
      <c r="K36" s="45"/>
      <c r="L36" s="45"/>
      <c r="M36" s="45"/>
      <c r="N36" s="45"/>
      <c r="O36" s="45"/>
      <c r="P36" s="45"/>
      <c r="Q36" s="25"/>
      <c r="R36" s="25"/>
      <c r="S36" s="25"/>
    </row>
    <row r="37" spans="2:19" ht="105" x14ac:dyDescent="0.4">
      <c r="B37" s="25"/>
      <c r="C37" s="29" t="s">
        <v>48</v>
      </c>
      <c r="D37" s="44" t="s">
        <v>49</v>
      </c>
      <c r="E37" s="25"/>
      <c r="F37" s="25"/>
      <c r="G37" s="25"/>
      <c r="H37" s="42" t="str">
        <f t="shared" si="0"/>
        <v>Сергеевский сельсовет</v>
      </c>
      <c r="I37" s="23" t="str">
        <f>$I$32</f>
        <v>администрация Сергеевского сельсовета Кыштовского района Новосибирской области</v>
      </c>
      <c r="J37" s="45">
        <v>100</v>
      </c>
      <c r="K37" s="45">
        <v>100</v>
      </c>
      <c r="L37" s="45">
        <v>100</v>
      </c>
      <c r="M37" s="45">
        <v>100</v>
      </c>
      <c r="N37" s="45">
        <v>100</v>
      </c>
      <c r="O37" s="45"/>
      <c r="P37" s="45"/>
      <c r="Q37" s="25"/>
      <c r="R37" s="25"/>
      <c r="S37" s="25"/>
    </row>
    <row r="38" spans="2:19" ht="105" x14ac:dyDescent="0.4">
      <c r="B38" s="25"/>
      <c r="C38" s="29" t="s">
        <v>63</v>
      </c>
      <c r="D38" s="44" t="s">
        <v>51</v>
      </c>
      <c r="E38" s="25"/>
      <c r="F38" s="25"/>
      <c r="G38" s="25"/>
      <c r="H38" s="43" t="str">
        <f t="shared" si="0"/>
        <v>Сергеевский сельсовет</v>
      </c>
      <c r="I38" s="23" t="str">
        <f t="shared" ref="I38:I41" si="1">$I$32</f>
        <v>администрация Сергеевского сельсовета Кыштовского района Новосибирской области</v>
      </c>
      <c r="J38" s="48"/>
      <c r="K38" s="45"/>
      <c r="L38" s="45"/>
      <c r="M38" s="45"/>
      <c r="N38" s="45"/>
      <c r="O38" s="45"/>
      <c r="P38" s="45"/>
      <c r="Q38" s="25"/>
      <c r="R38" s="25"/>
      <c r="S38" s="25"/>
    </row>
    <row r="39" spans="2:19" ht="105" x14ac:dyDescent="0.4">
      <c r="B39" s="25"/>
      <c r="C39" s="29" t="s">
        <v>50</v>
      </c>
      <c r="D39" s="44" t="s">
        <v>51</v>
      </c>
      <c r="E39" s="25"/>
      <c r="F39" s="25"/>
      <c r="G39" s="25"/>
      <c r="H39" s="42" t="str">
        <f t="shared" si="0"/>
        <v>Сергеевский сельсовет</v>
      </c>
      <c r="I39" s="23" t="str">
        <f t="shared" si="1"/>
        <v>администрация Сергеевского сельсовета Кыштовского района Новосибирской области</v>
      </c>
      <c r="J39" s="45">
        <v>92743</v>
      </c>
      <c r="K39" s="45">
        <v>106301.25</v>
      </c>
      <c r="L39" s="45">
        <v>74400</v>
      </c>
      <c r="M39" s="45">
        <v>106301.25</v>
      </c>
      <c r="N39" s="45">
        <v>109965</v>
      </c>
      <c r="O39" s="45">
        <v>111115</v>
      </c>
      <c r="P39" s="45">
        <v>115565</v>
      </c>
      <c r="Q39" s="25"/>
      <c r="R39" s="25"/>
      <c r="S39" s="25"/>
    </row>
    <row r="40" spans="2:19" ht="105" x14ac:dyDescent="0.4">
      <c r="B40" s="25"/>
      <c r="C40" s="29" t="s">
        <v>64</v>
      </c>
      <c r="D40" s="44" t="s">
        <v>53</v>
      </c>
      <c r="E40" s="25"/>
      <c r="F40" s="25"/>
      <c r="G40" s="25"/>
      <c r="H40" s="43" t="str">
        <f t="shared" si="0"/>
        <v>Сергеевский сельсовет</v>
      </c>
      <c r="I40" s="23" t="str">
        <f t="shared" si="1"/>
        <v>администрация Сергеевского сельсовета Кыштовского района Новосибирской области</v>
      </c>
      <c r="J40" s="48"/>
      <c r="K40" s="45"/>
      <c r="L40" s="45"/>
      <c r="M40" s="45"/>
      <c r="N40" s="45"/>
      <c r="O40" s="45"/>
      <c r="P40" s="45"/>
      <c r="Q40" s="25"/>
      <c r="R40" s="25"/>
      <c r="S40" s="25"/>
    </row>
    <row r="41" spans="2:19" ht="105" x14ac:dyDescent="0.4">
      <c r="B41" s="25"/>
      <c r="C41" s="29" t="s">
        <v>52</v>
      </c>
      <c r="D41" s="44" t="s">
        <v>53</v>
      </c>
      <c r="E41" s="25"/>
      <c r="F41" s="25"/>
      <c r="G41" s="25"/>
      <c r="H41" s="42" t="str">
        <f t="shared" si="0"/>
        <v>Сергеевский сельсовет</v>
      </c>
      <c r="I41" s="23" t="str">
        <f t="shared" si="1"/>
        <v>администрация Сергеевского сельсовета Кыштовского района Новосибирской области</v>
      </c>
      <c r="J41" s="45">
        <v>3071978.78</v>
      </c>
      <c r="K41" s="45">
        <v>545000</v>
      </c>
      <c r="L41" s="45">
        <v>15000</v>
      </c>
      <c r="M41" s="45">
        <v>545000</v>
      </c>
      <c r="N41" s="45"/>
      <c r="O41" s="45"/>
      <c r="P41" s="45"/>
      <c r="Q41" s="25"/>
      <c r="R41" s="25"/>
      <c r="S41" s="25"/>
    </row>
    <row r="42" spans="2:19" x14ac:dyDescent="0.4">
      <c r="B42" s="25"/>
      <c r="C42" s="29" t="s">
        <v>74</v>
      </c>
      <c r="D42" s="24"/>
      <c r="E42" s="25"/>
      <c r="F42" s="25"/>
      <c r="G42" s="25"/>
      <c r="H42" s="18"/>
      <c r="I42" s="23"/>
      <c r="J42" s="45">
        <v>7887163.7999999998</v>
      </c>
      <c r="K42" s="45">
        <v>8040075.7999999998</v>
      </c>
      <c r="L42" s="45">
        <v>5503729.4699999997</v>
      </c>
      <c r="M42" s="45">
        <v>8040075.7999999998</v>
      </c>
      <c r="N42" s="26">
        <v>7379265</v>
      </c>
      <c r="O42" s="26">
        <v>2132035</v>
      </c>
      <c r="P42" s="26">
        <v>2370615</v>
      </c>
      <c r="Q42" s="25"/>
      <c r="R42" s="25"/>
      <c r="S42" s="25"/>
    </row>
    <row r="44" spans="2:19" x14ac:dyDescent="0.4">
      <c r="J44" s="30"/>
      <c r="K44" s="30"/>
      <c r="L44" s="31"/>
      <c r="M44" s="30"/>
      <c r="N44" s="30"/>
      <c r="O44" s="30"/>
      <c r="P44" s="30"/>
      <c r="Q44" s="30"/>
      <c r="R44" s="30"/>
      <c r="S44" s="30"/>
    </row>
    <row r="48" spans="2:19" x14ac:dyDescent="0.4">
      <c r="B48" s="32" t="s">
        <v>0</v>
      </c>
      <c r="D48" s="1" t="s">
        <v>69</v>
      </c>
      <c r="E48" s="33"/>
      <c r="F48" s="34"/>
      <c r="G48" s="35"/>
      <c r="H48" s="35"/>
      <c r="L48" s="36"/>
      <c r="M48" s="35"/>
      <c r="N48" s="35"/>
      <c r="O48" s="35" t="s">
        <v>70</v>
      </c>
      <c r="P48" s="37"/>
      <c r="Q48" s="37"/>
      <c r="R48" s="37"/>
      <c r="S48" s="38"/>
    </row>
    <row r="49" spans="2:19" x14ac:dyDescent="0.4">
      <c r="D49" s="63" t="s">
        <v>1</v>
      </c>
      <c r="E49" s="63"/>
      <c r="F49" s="63"/>
      <c r="G49" s="63"/>
      <c r="H49" s="39"/>
      <c r="J49" s="64" t="s">
        <v>2</v>
      </c>
      <c r="K49" s="64"/>
      <c r="L49" s="40"/>
      <c r="M49" s="65" t="s">
        <v>3</v>
      </c>
      <c r="N49" s="65"/>
      <c r="O49" s="65"/>
      <c r="P49" s="65"/>
      <c r="Q49" s="65"/>
      <c r="R49" s="65"/>
      <c r="S49" s="65"/>
    </row>
    <row r="53" spans="2:19" x14ac:dyDescent="0.4">
      <c r="B53" s="59" t="s">
        <v>8</v>
      </c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</row>
    <row r="54" spans="2:19" x14ac:dyDescent="0.4"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</row>
    <row r="55" spans="2:19" x14ac:dyDescent="0.4">
      <c r="B55" s="59" t="s">
        <v>9</v>
      </c>
      <c r="C55" s="59"/>
      <c r="D55" s="59"/>
      <c r="E55" s="59"/>
      <c r="F55" s="59"/>
      <c r="G55" s="59"/>
      <c r="H55" s="59"/>
      <c r="I55" s="59"/>
      <c r="J55" s="59"/>
      <c r="K55" s="59"/>
      <c r="L55" s="59"/>
      <c r="M55" s="59"/>
      <c r="N55" s="59"/>
      <c r="O55" s="59"/>
      <c r="P55" s="59"/>
      <c r="Q55" s="59"/>
      <c r="R55" s="59"/>
      <c r="S55" s="59"/>
    </row>
    <row r="56" spans="2:19" x14ac:dyDescent="0.4">
      <c r="B56" s="59" t="s">
        <v>13</v>
      </c>
      <c r="C56" s="59"/>
      <c r="D56" s="59"/>
      <c r="E56" s="59"/>
      <c r="F56" s="59"/>
      <c r="G56" s="59"/>
      <c r="H56" s="59"/>
      <c r="I56" s="59"/>
      <c r="J56" s="59"/>
      <c r="K56" s="59"/>
      <c r="L56" s="59"/>
      <c r="M56" s="59"/>
      <c r="N56" s="59"/>
      <c r="O56" s="59"/>
      <c r="P56" s="59"/>
      <c r="Q56" s="59"/>
      <c r="R56" s="59"/>
      <c r="S56" s="59"/>
    </row>
    <row r="57" spans="2:19" x14ac:dyDescent="0.4">
      <c r="B57" s="5"/>
    </row>
  </sheetData>
  <mergeCells count="21">
    <mergeCell ref="B53:S54"/>
    <mergeCell ref="B55:S55"/>
    <mergeCell ref="B56:S56"/>
    <mergeCell ref="K16:K17"/>
    <mergeCell ref="L16:L17"/>
    <mergeCell ref="M16:M17"/>
    <mergeCell ref="N16:P16"/>
    <mergeCell ref="Q16:S16"/>
    <mergeCell ref="D49:G49"/>
    <mergeCell ref="J49:K49"/>
    <mergeCell ref="M49:S49"/>
    <mergeCell ref="B10:S10"/>
    <mergeCell ref="B11:S11"/>
    <mergeCell ref="B12:S12"/>
    <mergeCell ref="B16:B17"/>
    <mergeCell ref="C16:D16"/>
    <mergeCell ref="E16:E17"/>
    <mergeCell ref="F16:G16"/>
    <mergeCell ref="H16:H17"/>
    <mergeCell ref="I16:I17"/>
    <mergeCell ref="J16:J17"/>
  </mergeCells>
  <pageMargins left="0.35433070866141736" right="0.23622047244094491" top="0.35433070866141736" bottom="0.35433070866141736" header="0.31496062992125984" footer="0.31496062992125984"/>
  <pageSetup paperSize="8" scale="24" fitToHeight="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ИТОГОВЫЙ</vt:lpstr>
      <vt:lpstr>ИТОГОВЫЙ!Область_печати</vt:lpstr>
    </vt:vector>
  </TitlesOfParts>
  <Company>MFNSO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Дементьева Ольга Юрьевна</dc:creator>
  <cp:lastModifiedBy>sergeevka</cp:lastModifiedBy>
  <cp:lastPrinted>2020-01-26T11:37:51Z</cp:lastPrinted>
  <dcterms:created xsi:type="dcterms:W3CDTF">2017-09-22T07:03:09Z</dcterms:created>
  <dcterms:modified xsi:type="dcterms:W3CDTF">2021-12-18T03:22:58Z</dcterms:modified>
</cp:coreProperties>
</file>